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071AE364-8753-4848-80B4-464A2FD902A5}" xr6:coauthVersionLast="47" xr6:coauthVersionMax="47" xr10:uidLastSave="{00000000-0000-0000-0000-000000000000}"/>
  <bookViews>
    <workbookView xWindow="-165" yWindow="0" windowWidth="20355" windowHeight="1560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22" i="1" l="1"/>
  <c r="I22" i="1"/>
  <c r="J22" i="1"/>
  <c r="K22" i="1"/>
  <c r="L22" i="1"/>
  <c r="M22" i="1"/>
  <c r="N22" i="1"/>
  <c r="O22" i="1"/>
  <c r="P22" i="1"/>
  <c r="Q22" i="1"/>
  <c r="R22" i="1"/>
  <c r="S22" i="1"/>
  <c r="T22" i="1"/>
  <c r="H23" i="1"/>
  <c r="K23" i="1" s="1"/>
  <c r="I23" i="1"/>
  <c r="J23" i="1"/>
  <c r="L23" i="1"/>
  <c r="M23" i="1"/>
  <c r="N23" i="1"/>
  <c r="O23" i="1"/>
  <c r="P23" i="1"/>
  <c r="R23" i="1"/>
  <c r="S23" i="1"/>
  <c r="T23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S17" i="1"/>
  <c r="R17" i="1"/>
  <c r="Q17" i="1"/>
  <c r="P17" i="1"/>
  <c r="O17" i="1"/>
  <c r="N17" i="1"/>
  <c r="M17" i="1"/>
  <c r="L17" i="1"/>
  <c r="J17" i="1"/>
  <c r="I17" i="1"/>
  <c r="H17" i="1"/>
  <c r="T17" i="1" s="1"/>
  <c r="S15" i="1"/>
  <c r="R15" i="1"/>
  <c r="Q15" i="1"/>
  <c r="P15" i="1"/>
  <c r="O15" i="1"/>
  <c r="N15" i="1"/>
  <c r="M15" i="1"/>
  <c r="L15" i="1"/>
  <c r="J15" i="1"/>
  <c r="I15" i="1"/>
  <c r="H15" i="1"/>
  <c r="T15" i="1" s="1"/>
  <c r="Q23" i="1" l="1"/>
  <c r="K17" i="1"/>
  <c r="K15" i="1"/>
  <c r="E20" i="1" l="1"/>
  <c r="D20" i="1"/>
  <c r="C20" i="1"/>
  <c r="J24" i="1" l="1"/>
  <c r="K24" i="1"/>
  <c r="L24" i="1"/>
  <c r="M24" i="1"/>
  <c r="N24" i="1"/>
  <c r="O24" i="1"/>
  <c r="P24" i="1"/>
  <c r="Q24" i="1"/>
  <c r="R24" i="1"/>
  <c r="S24" i="1"/>
  <c r="T24" i="1"/>
  <c r="I24" i="1"/>
  <c r="E16" i="1"/>
  <c r="D16" i="1"/>
  <c r="C16" i="1"/>
  <c r="E17" i="1"/>
  <c r="D17" i="1"/>
  <c r="C17" i="1"/>
  <c r="E15" i="1"/>
  <c r="D15" i="1"/>
  <c r="C15" i="1"/>
  <c r="H24" i="1" l="1"/>
  <c r="G24" i="1"/>
  <c r="F24" i="1"/>
  <c r="C18" i="1" l="1"/>
  <c r="E23" i="1"/>
  <c r="D23" i="1"/>
  <c r="C23" i="1"/>
  <c r="E22" i="1"/>
  <c r="D22" i="1"/>
  <c r="C22" i="1"/>
  <c r="E21" i="1"/>
  <c r="D21" i="1"/>
  <c r="C21" i="1"/>
  <c r="E19" i="1"/>
  <c r="D19" i="1"/>
  <c r="C19" i="1"/>
  <c r="E18" i="1"/>
  <c r="D18" i="1"/>
</calcChain>
</file>

<file path=xl/sharedStrings.xml><?xml version="1.0" encoding="utf-8"?>
<sst xmlns="http://schemas.openxmlformats.org/spreadsheetml/2006/main" count="80" uniqueCount="64">
  <si>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</si>
  <si>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</si>
  <si>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</si>
  <si>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</si>
  <si>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</si>
  <si>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</si>
  <si>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</si>
  <si>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</si>
  <si>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</si>
  <si>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</si>
  <si>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</si>
  <si>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</si>
  <si>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</si>
  <si>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</si>
  <si>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</si>
  <si>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</si>
  <si>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</si>
  <si>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</si>
  <si>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</si>
  <si>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</si>
  <si>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</si>
  <si>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</si>
  <si>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</si>
  <si>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</si>
  <si>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</si>
  <si>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</si>
  <si>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</si>
  <si>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</si>
  <si>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Зелень петрушки</t>
  </si>
  <si>
    <t>Сіль йодована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</si>
  <si>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</si>
  <si>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</si>
  <si>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</si>
  <si>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</si>
  <si>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</si>
  <si>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Морква до 01.01</t>
  </si>
  <si>
    <t>Мсорква після 01.01</t>
  </si>
  <si>
    <t xml:space="preserve">Коренеплоди свіжі, цілі, здорові, чисті, без тріщин, нев'янучі, без пошкоджень сільськогосподарськими шкідниками. </t>
  </si>
  <si>
    <t>Листя свіже, чисте, не загрубіле, з яскравим забарвленням, без квіткового стебла. </t>
  </si>
  <si>
    <t>Цибулини визріли, здорові, цільні, сухі, незабруднені, з добре підсушеними верхніми лусками. </t>
  </si>
  <si>
    <t>Горох лущений </t>
  </si>
  <si>
    <t>Солона, без сторонніх присмаків і ароматів; сипуча без грудочок; біла з блиском; слабкий запах йоду; розчинність у рідині повна. </t>
  </si>
  <si>
    <t>Подають у глибокій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</si>
  <si>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солоний, вареного гороху та пасерованих овочів. 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</si>
  <si>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кремоподібна рідина без грудочок та сторонніх включень.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</si>
  <si>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кремовий, жиру – світло – жовтий.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</si>
  <si>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середньої густини. </t>
    </r>
  </si>
  <si>
    <t>150 г ± 3 %</t>
  </si>
  <si>
    <t>200 г ± 3 %</t>
  </si>
  <si>
    <t xml:space="preserve">Рецептура № 272
«Сборник  рецептур блюд и кулинарных изделий для предприятий общественного питания» 
Видання 1982 р.
</t>
  </si>
  <si>
    <t xml:space="preserve">СУП-ПЮРЕ ГОРОХОВИЙ </t>
  </si>
  <si>
    <t>Колір та запах властиві нормальному насінню гороху, без затхлого, пліснявого та інших сторонніх запахів, без зараженості шкідниками.</t>
  </si>
  <si>
    <t>Г</t>
  </si>
  <si>
    <t>Борошно пшеничне</t>
  </si>
  <si>
    <t>Колір білий або білий з кремовим відтінком; смак солодкуватий.</t>
  </si>
  <si>
    <t>Масло вершкове 72%</t>
  </si>
  <si>
    <t>МП Л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</si>
  <si>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</si>
  <si>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Прозора безбарвна рідина, без присмаків і запаху,  не містить видимих домішок.</t>
  </si>
  <si>
    <t xml:space="preserve">Горох замочують у воді протягом 3 год, після чого воду зливають, додають чисту і варять горох до розм’якшення. Підготовлену натерту на тертці моркву та дрібно нарізану цибулю пасерують на маслі вершковому за температури 150-160°С протягом 5-10 хв. Пасеровані овочі додають до гороху і варять ще 10-15хв. Доведені до готовності овочі та горох перетирають через сито або перетирочну машину, додають розведене у воді борошно, сіль та подрібнену зелень петрушки і кип’ятять 3-5 хв. 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</si>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</sst>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7" fillId="0" borderId="0" xfId="0" applyNumberFormat="1" applyFont="1"/>
    <xf numFmtId="1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0" fillId="2" borderId="0" xfId="0" applyNumberFormat="1" applyFill="1"/>
    <xf numFmtId="49" fontId="5" fillId="0" borderId="1" xfId="0" applyNumberFormat="1" applyFont="1" applyBorder="1" applyAlignment="1">
      <alignment horizontal="center" vertical="center" wrapText="1"/>
    </xf>
    <xf numFmtId="1" fontId="9" fillId="0" borderId="8" xfId="0" applyNumberFormat="1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9"/>
  <sheetViews>
    <sheetView tabSelected="1" view="pageLayout" topLeftCell="A16" zoomScale="70" zoomScaleNormal="100" zoomScalePageLayoutView="70" workbookViewId="0">
      <selection activeCell="S25" sqref="S25:T25"/>
    </sheetView>
  </sheetViews>
  <sheetFormatPr defaultRowHeight="15" x14ac:dyDescent="0.25"/>
  <cols>
    <col min="1" max="1" width="4.28515625" customWidth="1"/>
    <col min="2" max="2" width="12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8554687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2.140625" customWidth="1"/>
    <col min="23" max="23" width="13" customWidth="1"/>
    <col min="24" max="24" width="11.140625" customWidth="1"/>
  </cols>
  <sheetData>
    <row r="1" spans="1:29" x14ac:dyDescent="0.25">
      <c r="A1" s="2"/>
      <c r="B1" s="53" t="s">
        <v>49</v>
      </c>
      <c r="C1" s="53"/>
      <c r="D1" s="53"/>
      <c r="E1" s="53"/>
      <c r="F1" s="53"/>
      <c r="G1" s="53"/>
      <c r="H1" s="53"/>
      <c r="I1" s="53"/>
      <c r="J1" s="54"/>
      <c r="K1" s="54"/>
      <c r="L1" s="54"/>
      <c r="M1" s="54"/>
      <c r="N1" s="54"/>
      <c r="O1" s="54"/>
      <c r="P1" s="4"/>
      <c r="Q1" s="52" t="s">
        <v>17</v>
      </c>
      <c r="R1" s="52"/>
      <c r="S1" s="52"/>
      <c r="T1" s="52"/>
      <c r="U1" s="52"/>
    </row>
    <row r="2" spans="1:29" x14ac:dyDescent="0.25">
      <c r="A2" s="2"/>
      <c r="B2" s="53"/>
      <c r="C2" s="53"/>
      <c r="D2" s="53"/>
      <c r="E2" s="53"/>
      <c r="F2" s="53"/>
      <c r="G2" s="53"/>
      <c r="H2" s="53"/>
      <c r="I2" s="54"/>
      <c r="J2" s="54"/>
      <c r="K2" s="54"/>
      <c r="L2" s="54"/>
      <c r="M2" s="54"/>
      <c r="N2" s="54"/>
      <c r="O2" s="54"/>
      <c r="P2" s="4"/>
      <c r="Q2" s="52" t="s">
        <v>18</v>
      </c>
      <c r="R2" s="52"/>
      <c r="S2" s="52"/>
      <c r="T2" s="52"/>
      <c r="U2" s="52"/>
    </row>
    <row r="3" spans="1:29" x14ac:dyDescent="0.25">
      <c r="A3" s="2"/>
      <c r="B3" s="53"/>
      <c r="C3" s="53"/>
      <c r="D3" s="53"/>
      <c r="E3" s="53"/>
      <c r="F3" s="53"/>
      <c r="G3" s="53"/>
      <c r="H3" s="53"/>
      <c r="I3" s="54"/>
      <c r="J3" s="54"/>
      <c r="K3" s="54"/>
      <c r="L3" s="54"/>
      <c r="M3" s="54"/>
      <c r="N3" s="54"/>
      <c r="O3" s="54"/>
      <c r="P3" s="4"/>
      <c r="Q3" s="52" t="s">
        <v>19</v>
      </c>
      <c r="R3" s="52"/>
      <c r="S3" s="52"/>
      <c r="T3" s="52"/>
      <c r="U3" s="52"/>
    </row>
    <row r="4" spans="1:29" x14ac:dyDescent="0.25">
      <c r="A4" s="2"/>
      <c r="B4" s="53"/>
      <c r="C4" s="53"/>
      <c r="D4" s="53"/>
      <c r="E4" s="53"/>
      <c r="F4" s="53"/>
      <c r="G4" s="53"/>
      <c r="H4" s="53"/>
      <c r="I4" s="54"/>
      <c r="J4" s="54"/>
      <c r="K4" s="54"/>
      <c r="L4" s="54"/>
      <c r="M4" s="54"/>
      <c r="N4" s="54"/>
      <c r="O4" s="54"/>
      <c r="P4" s="4"/>
      <c r="Q4" s="52" t="s">
        <v>20</v>
      </c>
      <c r="R4" s="52"/>
      <c r="S4" s="52"/>
      <c r="T4" s="52"/>
      <c r="U4" s="52"/>
    </row>
    <row r="5" spans="1:29" x14ac:dyDescent="0.25">
      <c r="A5" s="2"/>
      <c r="B5" s="53"/>
      <c r="C5" s="53"/>
      <c r="D5" s="53"/>
      <c r="E5" s="53"/>
      <c r="F5" s="53"/>
      <c r="G5" s="53"/>
      <c r="H5" s="53"/>
      <c r="I5" s="54"/>
      <c r="J5" s="54"/>
      <c r="K5" s="54"/>
      <c r="L5" s="54"/>
      <c r="M5" s="54"/>
      <c r="N5" s="54"/>
      <c r="O5" s="54"/>
      <c r="P5" s="4"/>
      <c r="Q5" s="4"/>
      <c r="R5" s="4"/>
      <c r="S5" s="4"/>
      <c r="T5" s="4"/>
      <c r="U5" s="4"/>
    </row>
    <row r="6" spans="1:29" x14ac:dyDescent="0.25">
      <c r="A6" s="2"/>
      <c r="B6" s="23"/>
      <c r="C6" s="23"/>
      <c r="D6" s="23"/>
      <c r="E6" s="23"/>
      <c r="F6" s="23"/>
      <c r="G6" s="23"/>
      <c r="H6" s="23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9" x14ac:dyDescent="0.25">
      <c r="A8" s="56" t="s">
        <v>50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</row>
    <row r="9" spans="1:29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5.75" customHeight="1" x14ac:dyDescent="0.25">
      <c r="A10" s="57" t="s">
        <v>0</v>
      </c>
      <c r="B10" s="43" t="s">
        <v>14</v>
      </c>
      <c r="C10" s="43" t="s">
        <v>1</v>
      </c>
      <c r="D10" s="43"/>
      <c r="E10" s="43"/>
      <c r="F10" s="43"/>
      <c r="G10" s="43"/>
      <c r="H10" s="43"/>
      <c r="I10" s="43" t="s">
        <v>2</v>
      </c>
      <c r="J10" s="43"/>
      <c r="K10" s="43"/>
      <c r="L10" s="43"/>
      <c r="M10" s="43"/>
      <c r="N10" s="43"/>
      <c r="O10" s="43"/>
      <c r="P10" s="43"/>
      <c r="Q10" s="43"/>
      <c r="R10" s="66" t="s">
        <v>13</v>
      </c>
      <c r="S10" s="66"/>
      <c r="T10" s="66"/>
      <c r="U10" s="66" t="s">
        <v>3</v>
      </c>
      <c r="V10" s="49" t="s">
        <v>25</v>
      </c>
      <c r="W10" s="43" t="s">
        <v>30</v>
      </c>
      <c r="X10" s="43" t="s">
        <v>32</v>
      </c>
    </row>
    <row r="11" spans="1:29" ht="15.75" customHeight="1" x14ac:dyDescent="0.25">
      <c r="A11" s="58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66"/>
      <c r="S11" s="66"/>
      <c r="T11" s="66"/>
      <c r="U11" s="66"/>
      <c r="V11" s="50"/>
      <c r="W11" s="43"/>
      <c r="X11" s="43"/>
    </row>
    <row r="12" spans="1:29" ht="25.5" customHeight="1" x14ac:dyDescent="0.25">
      <c r="A12" s="58"/>
      <c r="B12" s="43"/>
      <c r="C12" s="48" t="s">
        <v>8</v>
      </c>
      <c r="D12" s="48"/>
      <c r="E12" s="48"/>
      <c r="F12" s="48" t="s">
        <v>9</v>
      </c>
      <c r="G12" s="48"/>
      <c r="H12" s="48"/>
      <c r="I12" s="48" t="s">
        <v>10</v>
      </c>
      <c r="J12" s="48"/>
      <c r="K12" s="48"/>
      <c r="L12" s="48" t="s">
        <v>11</v>
      </c>
      <c r="M12" s="48"/>
      <c r="N12" s="48"/>
      <c r="O12" s="48" t="s">
        <v>12</v>
      </c>
      <c r="P12" s="48"/>
      <c r="Q12" s="48"/>
      <c r="R12" s="66"/>
      <c r="S12" s="66"/>
      <c r="T12" s="66"/>
      <c r="U12" s="66"/>
      <c r="V12" s="50"/>
      <c r="W12" s="43"/>
      <c r="X12" s="43"/>
    </row>
    <row r="13" spans="1:29" x14ac:dyDescent="0.25">
      <c r="A13" s="58"/>
      <c r="B13" s="43"/>
      <c r="C13" s="67" t="s">
        <v>4</v>
      </c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9"/>
      <c r="U13" s="66"/>
      <c r="V13" s="51"/>
      <c r="W13" s="43"/>
      <c r="X13" s="43"/>
    </row>
    <row r="14" spans="1:29" ht="30.75" customHeight="1" x14ac:dyDescent="0.25">
      <c r="A14" s="59"/>
      <c r="B14" s="43"/>
      <c r="C14" s="8" t="s">
        <v>6</v>
      </c>
      <c r="D14" s="8" t="s">
        <v>7</v>
      </c>
      <c r="E14" s="8" t="s">
        <v>5</v>
      </c>
      <c r="F14" s="8" t="s">
        <v>6</v>
      </c>
      <c r="G14" s="8" t="s">
        <v>7</v>
      </c>
      <c r="H14" s="8" t="s">
        <v>5</v>
      </c>
      <c r="I14" s="8" t="s">
        <v>6</v>
      </c>
      <c r="J14" s="8" t="s">
        <v>7</v>
      </c>
      <c r="K14" s="8" t="s">
        <v>5</v>
      </c>
      <c r="L14" s="8" t="s">
        <v>6</v>
      </c>
      <c r="M14" s="8" t="s">
        <v>7</v>
      </c>
      <c r="N14" s="8" t="s">
        <v>5</v>
      </c>
      <c r="O14" s="8" t="s">
        <v>6</v>
      </c>
      <c r="P14" s="8" t="s">
        <v>7</v>
      </c>
      <c r="Q14" s="8" t="s">
        <v>5</v>
      </c>
      <c r="R14" s="8" t="s">
        <v>6</v>
      </c>
      <c r="S14" s="8" t="s">
        <v>7</v>
      </c>
      <c r="T14" s="8" t="s">
        <v>5</v>
      </c>
      <c r="U14" s="66"/>
      <c r="V14" s="28" t="s">
        <v>15</v>
      </c>
      <c r="W14" s="8" t="s">
        <v>15</v>
      </c>
      <c r="X14" s="3"/>
      <c r="Z14" s="70" t="s">
        <v>60</v>
      </c>
      <c r="AA14" s="70" t="s">
        <v>61</v>
      </c>
      <c r="AB14" s="70" t="s">
        <v>62</v>
      </c>
      <c r="AC14" s="70" t="s">
        <v>63</v>
      </c>
    </row>
    <row r="15" spans="1:29" ht="35.25" customHeight="1" x14ac:dyDescent="0.25">
      <c r="A15" s="17"/>
      <c r="B15" s="9" t="s">
        <v>35</v>
      </c>
      <c r="C15" s="10">
        <f>(100*F15)/(100-V15)</f>
        <v>4.375</v>
      </c>
      <c r="D15" s="11">
        <f t="shared" ref="D15:D17" si="0">(100*G15)/(100-V15)</f>
        <v>4.375</v>
      </c>
      <c r="E15" s="11">
        <f t="shared" ref="E15:E17" si="1">(100*H15)/(100-V15)</f>
        <v>5.8333333333333339</v>
      </c>
      <c r="F15" s="46">
        <v>3.5</v>
      </c>
      <c r="G15" s="46">
        <v>3.5</v>
      </c>
      <c r="H15" s="75">
        <f t="shared" ref="H15" si="2">G15/0.75</f>
        <v>4.666666666666667</v>
      </c>
      <c r="I15" s="71">
        <f>Z15/100*F15</f>
        <v>4.5500000000000006E-2</v>
      </c>
      <c r="J15" s="71">
        <f>Z15/100*G15</f>
        <v>4.5500000000000006E-2</v>
      </c>
      <c r="K15" s="71">
        <f>Z15/100*H15</f>
        <v>6.0666666666666674E-2</v>
      </c>
      <c r="L15" s="71">
        <f>AA15/100*F15</f>
        <v>3.5000000000000001E-3</v>
      </c>
      <c r="M15" s="71">
        <f>AA15/100*G15</f>
        <v>3.5000000000000001E-3</v>
      </c>
      <c r="N15" s="71">
        <f>AA15/100*H15</f>
        <v>4.6666666666666671E-3</v>
      </c>
      <c r="O15" s="71">
        <f>AB15/100*F15</f>
        <v>0.29400000000000004</v>
      </c>
      <c r="P15" s="71">
        <f>AB15/100*G15</f>
        <v>0.29400000000000004</v>
      </c>
      <c r="Q15" s="71">
        <f>AB15/100*H15</f>
        <v>0.39200000000000007</v>
      </c>
      <c r="R15" s="72">
        <f>AC15/100*F15</f>
        <v>1.1900000000000002</v>
      </c>
      <c r="S15" s="72">
        <f>AC15/100*G15</f>
        <v>1.1900000000000002</v>
      </c>
      <c r="T15" s="72">
        <f>AC15/100*H15</f>
        <v>1.5866666666666669</v>
      </c>
      <c r="U15" s="44" t="s">
        <v>37</v>
      </c>
      <c r="V15" s="31">
        <v>20</v>
      </c>
      <c r="W15" s="32">
        <v>0</v>
      </c>
      <c r="X15" s="3"/>
      <c r="Z15" s="71">
        <v>1.3</v>
      </c>
      <c r="AA15" s="71">
        <v>0.1</v>
      </c>
      <c r="AB15" s="71">
        <v>8.4</v>
      </c>
      <c r="AC15" s="72">
        <v>34</v>
      </c>
    </row>
    <row r="16" spans="1:29" ht="35.25" customHeight="1" x14ac:dyDescent="0.25">
      <c r="A16" s="17"/>
      <c r="B16" s="9" t="s">
        <v>36</v>
      </c>
      <c r="C16" s="10">
        <f>(100*F15)/(100-V16)</f>
        <v>4.666666666666667</v>
      </c>
      <c r="D16" s="10">
        <f>(100*G15)/(100-V16)</f>
        <v>4.666666666666667</v>
      </c>
      <c r="E16" s="10">
        <f>(100*H15)/(100-V16)</f>
        <v>6.2222222222222223</v>
      </c>
      <c r="F16" s="47"/>
      <c r="G16" s="47"/>
      <c r="H16" s="76"/>
      <c r="I16" s="73"/>
      <c r="J16" s="73"/>
      <c r="K16" s="73"/>
      <c r="L16" s="73"/>
      <c r="M16" s="73"/>
      <c r="N16" s="73"/>
      <c r="O16" s="73"/>
      <c r="P16" s="73"/>
      <c r="Q16" s="73"/>
      <c r="R16" s="74"/>
      <c r="S16" s="74"/>
      <c r="T16" s="74"/>
      <c r="U16" s="45"/>
      <c r="V16" s="31">
        <v>25</v>
      </c>
      <c r="W16" s="32">
        <v>0</v>
      </c>
      <c r="X16" s="3"/>
      <c r="Z16" s="73"/>
      <c r="AA16" s="73"/>
      <c r="AB16" s="73"/>
      <c r="AC16" s="74"/>
    </row>
    <row r="17" spans="1:29" ht="52.5" customHeight="1" x14ac:dyDescent="0.25">
      <c r="A17" s="17"/>
      <c r="B17" s="9" t="s">
        <v>28</v>
      </c>
      <c r="C17" s="10">
        <f>(100*F17)/(100-V17)</f>
        <v>2.0270270270270272</v>
      </c>
      <c r="D17" s="11">
        <f t="shared" si="0"/>
        <v>2.0270270270270272</v>
      </c>
      <c r="E17" s="11">
        <f t="shared" si="1"/>
        <v>2.7027027027027026</v>
      </c>
      <c r="F17" s="38">
        <v>1.5</v>
      </c>
      <c r="G17" s="38">
        <v>1.5</v>
      </c>
      <c r="H17" s="11">
        <f t="shared" ref="H17" si="3">G17/0.75</f>
        <v>2</v>
      </c>
      <c r="I17" s="79">
        <f>Z17/100*F17</f>
        <v>5.5500000000000008E-2</v>
      </c>
      <c r="J17" s="79">
        <f>Z17/100*G17</f>
        <v>5.5500000000000008E-2</v>
      </c>
      <c r="K17" s="79">
        <f>Z17/100*H17</f>
        <v>7.400000000000001E-2</v>
      </c>
      <c r="L17" s="79">
        <f>AA17/100*F17</f>
        <v>6.0000000000000001E-3</v>
      </c>
      <c r="M17" s="79">
        <f>AA17/100*G17</f>
        <v>6.0000000000000001E-3</v>
      </c>
      <c r="N17" s="79">
        <f>AA17/100*H17</f>
        <v>8.0000000000000002E-3</v>
      </c>
      <c r="O17" s="79">
        <f>AB17/100*F17</f>
        <v>0.14250000000000002</v>
      </c>
      <c r="P17" s="79">
        <f>AB17/100*G17</f>
        <v>0.14250000000000002</v>
      </c>
      <c r="Q17" s="79">
        <f>AB17/100*H17</f>
        <v>0.19</v>
      </c>
      <c r="R17" s="78">
        <f>AC17/100*F17</f>
        <v>0.73499999999999999</v>
      </c>
      <c r="S17" s="78">
        <f>AC17/100*G17</f>
        <v>0.73499999999999999</v>
      </c>
      <c r="T17" s="78">
        <f>AC17/100*H17</f>
        <v>0.98</v>
      </c>
      <c r="U17" s="37" t="s">
        <v>38</v>
      </c>
      <c r="V17" s="31">
        <v>26</v>
      </c>
      <c r="W17" s="32">
        <v>0</v>
      </c>
      <c r="X17" s="3"/>
      <c r="Z17" s="77">
        <v>3.7</v>
      </c>
      <c r="AA17" s="77">
        <v>0.4</v>
      </c>
      <c r="AB17" s="77">
        <v>9.5</v>
      </c>
      <c r="AC17" s="78">
        <v>49</v>
      </c>
    </row>
    <row r="18" spans="1:29" ht="54.75" customHeight="1" x14ac:dyDescent="0.25">
      <c r="A18" s="17"/>
      <c r="B18" s="9" t="s">
        <v>27</v>
      </c>
      <c r="C18" s="10">
        <f>(100*F18)/(100-V18)</f>
        <v>7.1428571428571432</v>
      </c>
      <c r="D18" s="11">
        <f t="shared" ref="D18:D23" si="4">(100*G18)/(100-V18)</f>
        <v>7.1428571428571432</v>
      </c>
      <c r="E18" s="11">
        <f t="shared" ref="E18:E23" si="5">(100*H18)/(100-V18)</f>
        <v>9.5238095238095237</v>
      </c>
      <c r="F18" s="36">
        <v>6</v>
      </c>
      <c r="G18" s="36">
        <v>6</v>
      </c>
      <c r="H18" s="11">
        <f t="shared" ref="H18:H22" si="6">G18/0.75</f>
        <v>8</v>
      </c>
      <c r="I18" s="79">
        <f>Z18/100*F18</f>
        <v>8.3999999999999991E-2</v>
      </c>
      <c r="J18" s="79">
        <f>Z18/100*G18</f>
        <v>8.3999999999999991E-2</v>
      </c>
      <c r="K18" s="79">
        <f>Z18/100*H18</f>
        <v>0.11199999999999999</v>
      </c>
      <c r="L18" s="79">
        <f>AA18/100*F18</f>
        <v>0</v>
      </c>
      <c r="M18" s="79">
        <f>AA18/100*G18</f>
        <v>0</v>
      </c>
      <c r="N18" s="79">
        <f>AA18/100*H18</f>
        <v>0</v>
      </c>
      <c r="O18" s="79">
        <f>AB18/100*F18</f>
        <v>0.58800000000000008</v>
      </c>
      <c r="P18" s="79">
        <f>AB18/100*G18</f>
        <v>0.58800000000000008</v>
      </c>
      <c r="Q18" s="79">
        <f>AB18/100*H18</f>
        <v>0.78400000000000003</v>
      </c>
      <c r="R18" s="78">
        <f>AC18/100*F18</f>
        <v>2.46</v>
      </c>
      <c r="S18" s="78">
        <f>AC18/100*G18</f>
        <v>2.46</v>
      </c>
      <c r="T18" s="78">
        <f>AC18/100*H18</f>
        <v>3.28</v>
      </c>
      <c r="U18" s="33" t="s">
        <v>39</v>
      </c>
      <c r="V18" s="29">
        <v>16</v>
      </c>
      <c r="W18" s="13">
        <v>0</v>
      </c>
      <c r="X18" s="3"/>
      <c r="Z18" s="77">
        <v>1.4</v>
      </c>
      <c r="AA18" s="77">
        <v>0</v>
      </c>
      <c r="AB18" s="77">
        <v>9.8000000000000007</v>
      </c>
      <c r="AC18" s="78">
        <v>41</v>
      </c>
    </row>
    <row r="19" spans="1:29" ht="81" customHeight="1" x14ac:dyDescent="0.25">
      <c r="A19" s="17"/>
      <c r="B19" s="9" t="s">
        <v>40</v>
      </c>
      <c r="C19" s="10">
        <f t="shared" ref="C19:C23" si="7">(100*F19)/(100-V19)</f>
        <v>22</v>
      </c>
      <c r="D19" s="11">
        <f t="shared" si="4"/>
        <v>22</v>
      </c>
      <c r="E19" s="11">
        <f t="shared" si="5"/>
        <v>29.333333333333329</v>
      </c>
      <c r="F19" s="36">
        <v>22</v>
      </c>
      <c r="G19" s="36">
        <v>22</v>
      </c>
      <c r="H19" s="11">
        <f t="shared" si="6"/>
        <v>29.333333333333332</v>
      </c>
      <c r="I19" s="79">
        <f>Z19/100*F19</f>
        <v>5.0600000000000005</v>
      </c>
      <c r="J19" s="79">
        <f>Z19/100*G19</f>
        <v>5.0600000000000005</v>
      </c>
      <c r="K19" s="79">
        <f>Z19/100*H19</f>
        <v>6.746666666666667</v>
      </c>
      <c r="L19" s="79">
        <f>AA19/100*F19</f>
        <v>0.35199999999999998</v>
      </c>
      <c r="M19" s="79">
        <f>AA19/100*G19</f>
        <v>0.35199999999999998</v>
      </c>
      <c r="N19" s="79">
        <f>AA19/100*H19</f>
        <v>0.46933333333333332</v>
      </c>
      <c r="O19" s="79">
        <f>AB19/100*F19</f>
        <v>11.418000000000001</v>
      </c>
      <c r="P19" s="79">
        <f>AB19/100*G19</f>
        <v>11.418000000000001</v>
      </c>
      <c r="Q19" s="79">
        <f>AB19/100*H19</f>
        <v>15.224</v>
      </c>
      <c r="R19" s="78">
        <f>AC19/100*F19</f>
        <v>69.08</v>
      </c>
      <c r="S19" s="78">
        <f>AC19/100*G19</f>
        <v>69.08</v>
      </c>
      <c r="T19" s="78">
        <f>AC19/100*H19</f>
        <v>92.106666666666669</v>
      </c>
      <c r="U19" s="33" t="s">
        <v>51</v>
      </c>
      <c r="V19" s="29">
        <v>0</v>
      </c>
      <c r="W19" s="13">
        <v>0</v>
      </c>
      <c r="X19" s="3"/>
      <c r="Z19" s="77">
        <v>23</v>
      </c>
      <c r="AA19" s="77">
        <v>1.6</v>
      </c>
      <c r="AB19" s="77">
        <v>51.9</v>
      </c>
      <c r="AC19" s="78">
        <v>314</v>
      </c>
    </row>
    <row r="20" spans="1:29" ht="48" customHeight="1" x14ac:dyDescent="0.25">
      <c r="A20" s="17" t="s">
        <v>52</v>
      </c>
      <c r="B20" s="9" t="s">
        <v>53</v>
      </c>
      <c r="C20" s="10">
        <f t="shared" si="7"/>
        <v>4</v>
      </c>
      <c r="D20" s="11">
        <f t="shared" si="4"/>
        <v>4</v>
      </c>
      <c r="E20" s="11">
        <f t="shared" si="5"/>
        <v>5.3333333333333321</v>
      </c>
      <c r="F20" s="36">
        <v>4</v>
      </c>
      <c r="G20" s="36">
        <v>4</v>
      </c>
      <c r="H20" s="11">
        <f t="shared" si="6"/>
        <v>5.333333333333333</v>
      </c>
      <c r="I20" s="79">
        <f>Z20/100*F20</f>
        <v>0.41200000000000003</v>
      </c>
      <c r="J20" s="79">
        <f>Z20/100*G20</f>
        <v>0.41200000000000003</v>
      </c>
      <c r="K20" s="79">
        <f>Z20/100*H20</f>
        <v>0.54933333333333334</v>
      </c>
      <c r="L20" s="79">
        <f>AA20/100*F20</f>
        <v>4.4000000000000004E-2</v>
      </c>
      <c r="M20" s="79">
        <f>AA20/100*G20</f>
        <v>4.4000000000000004E-2</v>
      </c>
      <c r="N20" s="79">
        <f>AA20/100*H20</f>
        <v>5.8666666666666673E-2</v>
      </c>
      <c r="O20" s="79">
        <f>AB20/100*F20</f>
        <v>2.76</v>
      </c>
      <c r="P20" s="79">
        <f>AB20/100*G20</f>
        <v>2.76</v>
      </c>
      <c r="Q20" s="79">
        <f>AB20/100*H20</f>
        <v>3.6799999999999997</v>
      </c>
      <c r="R20" s="78">
        <f>AC20/100*F20</f>
        <v>13.36</v>
      </c>
      <c r="S20" s="78">
        <f>AC20/100*G20</f>
        <v>13.36</v>
      </c>
      <c r="T20" s="78">
        <f>AC20/100*H20</f>
        <v>17.813333333333333</v>
      </c>
      <c r="U20" s="33" t="s">
        <v>54</v>
      </c>
      <c r="V20" s="29">
        <v>0</v>
      </c>
      <c r="W20" s="13">
        <v>0</v>
      </c>
      <c r="X20" s="3"/>
      <c r="Z20" s="77">
        <v>10.3</v>
      </c>
      <c r="AA20" s="77">
        <v>1.1000000000000001</v>
      </c>
      <c r="AB20" s="77">
        <v>69</v>
      </c>
      <c r="AC20" s="78">
        <v>334</v>
      </c>
    </row>
    <row r="21" spans="1:29" ht="75" customHeight="1" x14ac:dyDescent="0.25">
      <c r="A21" s="17" t="s">
        <v>56</v>
      </c>
      <c r="B21" s="9" t="s">
        <v>55</v>
      </c>
      <c r="C21" s="10">
        <f t="shared" si="7"/>
        <v>1.9</v>
      </c>
      <c r="D21" s="11">
        <f t="shared" si="4"/>
        <v>1.9</v>
      </c>
      <c r="E21" s="11">
        <f t="shared" si="5"/>
        <v>2.5333333333333332</v>
      </c>
      <c r="F21" s="36">
        <v>1.9</v>
      </c>
      <c r="G21" s="36">
        <v>1.9</v>
      </c>
      <c r="H21" s="11">
        <f t="shared" si="6"/>
        <v>2.5333333333333332</v>
      </c>
      <c r="I21" s="79">
        <f>Z21/100*F21</f>
        <v>1.52E-2</v>
      </c>
      <c r="J21" s="79">
        <f>Z21/100*G21</f>
        <v>1.52E-2</v>
      </c>
      <c r="K21" s="79">
        <f>Z21/100*H21</f>
        <v>2.0266666666666665E-2</v>
      </c>
      <c r="L21" s="79">
        <f>AA21/100*F21</f>
        <v>1.3774999999999999</v>
      </c>
      <c r="M21" s="79">
        <f>AA21/100*G21</f>
        <v>1.3774999999999999</v>
      </c>
      <c r="N21" s="79">
        <f>AA21/100*H21</f>
        <v>1.8366666666666664</v>
      </c>
      <c r="O21" s="79">
        <f>AB21/100*F21</f>
        <v>2.47E-2</v>
      </c>
      <c r="P21" s="79">
        <f>AB21/100*G21</f>
        <v>2.47E-2</v>
      </c>
      <c r="Q21" s="79">
        <f>AB21/100*H21</f>
        <v>3.2933333333333335E-2</v>
      </c>
      <c r="R21" s="78">
        <f>AC21/100*F21</f>
        <v>12.558999999999999</v>
      </c>
      <c r="S21" s="78">
        <f>AC21/100*G21</f>
        <v>12.558999999999999</v>
      </c>
      <c r="T21" s="78">
        <f>AC21/100*H21</f>
        <v>16.745333333333335</v>
      </c>
      <c r="U21" s="33" t="s">
        <v>57</v>
      </c>
      <c r="V21" s="29">
        <v>0</v>
      </c>
      <c r="W21" s="13">
        <v>0</v>
      </c>
      <c r="X21" s="3"/>
      <c r="Z21" s="77">
        <v>0.8</v>
      </c>
      <c r="AA21" s="77">
        <v>72.5</v>
      </c>
      <c r="AB21" s="77">
        <v>1.3</v>
      </c>
      <c r="AC21" s="78">
        <v>661</v>
      </c>
    </row>
    <row r="22" spans="1:29" ht="72" customHeight="1" x14ac:dyDescent="0.25">
      <c r="A22" s="17"/>
      <c r="B22" s="9" t="s">
        <v>29</v>
      </c>
      <c r="C22" s="20">
        <f t="shared" si="7"/>
        <v>0.25</v>
      </c>
      <c r="D22" s="12">
        <f t="shared" si="4"/>
        <v>0.25</v>
      </c>
      <c r="E22" s="12">
        <f t="shared" si="5"/>
        <v>0.33333333333333326</v>
      </c>
      <c r="F22" s="35">
        <v>0.25</v>
      </c>
      <c r="G22" s="35">
        <v>0.25</v>
      </c>
      <c r="H22" s="11">
        <f t="shared" si="6"/>
        <v>0.33333333333333331</v>
      </c>
      <c r="I22" s="79">
        <f>Z22/100*F22</f>
        <v>0</v>
      </c>
      <c r="J22" s="79">
        <f>Z22/100*G22</f>
        <v>0</v>
      </c>
      <c r="K22" s="79">
        <f>Z22/100*H22</f>
        <v>0</v>
      </c>
      <c r="L22" s="79">
        <f>AA22/100*F22</f>
        <v>0</v>
      </c>
      <c r="M22" s="79">
        <f>AA22/100*G22</f>
        <v>0</v>
      </c>
      <c r="N22" s="79">
        <f>AA22/100*H22</f>
        <v>0</v>
      </c>
      <c r="O22" s="79">
        <f>AB22/100*F22</f>
        <v>0</v>
      </c>
      <c r="P22" s="79">
        <f>AB22/100*G22</f>
        <v>0</v>
      </c>
      <c r="Q22" s="79">
        <f>AB22/100*H22</f>
        <v>0</v>
      </c>
      <c r="R22" s="78">
        <f>AC22/100*F22</f>
        <v>0</v>
      </c>
      <c r="S22" s="78">
        <f>AC22/100*G22</f>
        <v>0</v>
      </c>
      <c r="T22" s="78">
        <f>AC22/100*H22</f>
        <v>0</v>
      </c>
      <c r="U22" s="33" t="s">
        <v>41</v>
      </c>
      <c r="V22" s="29">
        <v>0</v>
      </c>
      <c r="W22" s="13">
        <v>0</v>
      </c>
      <c r="X22" s="3"/>
      <c r="Z22" s="77">
        <v>0</v>
      </c>
      <c r="AA22" s="77">
        <v>0</v>
      </c>
      <c r="AB22" s="77">
        <v>0</v>
      </c>
      <c r="AC22" s="78">
        <v>0</v>
      </c>
    </row>
    <row r="23" spans="1:29" ht="45" customHeight="1" x14ac:dyDescent="0.25">
      <c r="A23" s="15"/>
      <c r="B23" s="30" t="s">
        <v>33</v>
      </c>
      <c r="C23" s="10">
        <f t="shared" si="7"/>
        <v>127.5</v>
      </c>
      <c r="D23" s="11">
        <f t="shared" si="4"/>
        <v>127.5</v>
      </c>
      <c r="E23" s="11">
        <f t="shared" si="5"/>
        <v>170</v>
      </c>
      <c r="F23" s="36">
        <v>127.5</v>
      </c>
      <c r="G23" s="36">
        <v>127.5</v>
      </c>
      <c r="H23" s="11">
        <f t="shared" ref="H23" si="8">G23/0.75</f>
        <v>170</v>
      </c>
      <c r="I23" s="79">
        <f>Z23/100*F23</f>
        <v>0</v>
      </c>
      <c r="J23" s="79">
        <f>Z23/100*G23</f>
        <v>0</v>
      </c>
      <c r="K23" s="79">
        <f>Z23/100*H23</f>
        <v>0</v>
      </c>
      <c r="L23" s="79">
        <f>AA23/100*F23</f>
        <v>0</v>
      </c>
      <c r="M23" s="79">
        <f>AA23/100*G23</f>
        <v>0</v>
      </c>
      <c r="N23" s="79">
        <f>AA23/100*H23</f>
        <v>0</v>
      </c>
      <c r="O23" s="79">
        <f>AB23/100*F23</f>
        <v>0</v>
      </c>
      <c r="P23" s="79">
        <f>AB23/100*G23</f>
        <v>0</v>
      </c>
      <c r="Q23" s="79">
        <f>AB23/100*H23</f>
        <v>0</v>
      </c>
      <c r="R23" s="78">
        <f>AC23/100*F23</f>
        <v>0</v>
      </c>
      <c r="S23" s="78">
        <f>AC23/100*G23</f>
        <v>0</v>
      </c>
      <c r="T23" s="78">
        <f>AC23/100*H23</f>
        <v>0</v>
      </c>
      <c r="U23" s="34" t="s">
        <v>58</v>
      </c>
      <c r="V23" s="29">
        <v>0</v>
      </c>
      <c r="W23" s="13">
        <v>0</v>
      </c>
      <c r="X23" s="3"/>
      <c r="Z23" s="77">
        <v>0</v>
      </c>
      <c r="AA23" s="77">
        <v>0</v>
      </c>
      <c r="AB23" s="77">
        <v>0</v>
      </c>
      <c r="AC23" s="78">
        <v>0</v>
      </c>
    </row>
    <row r="24" spans="1:29" x14ac:dyDescent="0.25">
      <c r="A24" s="16"/>
      <c r="B24" s="60" t="s">
        <v>34</v>
      </c>
      <c r="C24" s="61"/>
      <c r="D24" s="61"/>
      <c r="E24" s="62"/>
      <c r="F24" s="14">
        <f>SUM(F15:F23)*(100-W24)/100</f>
        <v>149.98500000000001</v>
      </c>
      <c r="G24" s="14">
        <f>SUM(G15:G23)*(100-W24)/100</f>
        <v>149.98500000000001</v>
      </c>
      <c r="H24" s="14">
        <f>SUM(H15:H23)*(100-W24)/100</f>
        <v>199.98</v>
      </c>
      <c r="I24" s="21">
        <f>SUM(I15:I23)</f>
        <v>5.6722000000000001</v>
      </c>
      <c r="J24" s="21">
        <f t="shared" ref="J24:T24" si="9">SUM(J15:J23)</f>
        <v>5.6722000000000001</v>
      </c>
      <c r="K24" s="21">
        <f t="shared" si="9"/>
        <v>7.5629333333333344</v>
      </c>
      <c r="L24" s="21">
        <f t="shared" si="9"/>
        <v>1.7829999999999999</v>
      </c>
      <c r="M24" s="21">
        <f t="shared" si="9"/>
        <v>1.7829999999999999</v>
      </c>
      <c r="N24" s="21">
        <f t="shared" si="9"/>
        <v>2.3773333333333331</v>
      </c>
      <c r="O24" s="21">
        <f t="shared" si="9"/>
        <v>15.2272</v>
      </c>
      <c r="P24" s="21">
        <f t="shared" si="9"/>
        <v>15.2272</v>
      </c>
      <c r="Q24" s="21">
        <f t="shared" si="9"/>
        <v>20.302933333333332</v>
      </c>
      <c r="R24" s="14">
        <f t="shared" si="9"/>
        <v>99.384</v>
      </c>
      <c r="S24" s="14">
        <f t="shared" si="9"/>
        <v>99.384</v>
      </c>
      <c r="T24" s="14">
        <f t="shared" si="9"/>
        <v>132.512</v>
      </c>
      <c r="U24" s="3"/>
      <c r="V24" s="29"/>
      <c r="W24" s="41">
        <v>10</v>
      </c>
      <c r="X24" s="3"/>
      <c r="Z24" s="77"/>
      <c r="AA24" s="77"/>
      <c r="AB24" s="77"/>
      <c r="AC24" s="78"/>
    </row>
    <row r="25" spans="1:29" ht="17.25" customHeight="1" x14ac:dyDescent="0.25">
      <c r="A25" s="24"/>
      <c r="B25" s="2"/>
      <c r="C25" s="2"/>
      <c r="D25" s="2"/>
      <c r="E25" s="2"/>
      <c r="F25" s="25"/>
      <c r="G25" s="25"/>
      <c r="H25" s="25"/>
      <c r="I25" s="26"/>
      <c r="J25" s="26"/>
      <c r="K25" s="26"/>
      <c r="L25" s="26"/>
      <c r="M25" s="26"/>
      <c r="N25" s="26"/>
      <c r="O25" s="26"/>
      <c r="P25" s="26"/>
      <c r="Q25" s="26"/>
      <c r="R25" s="25"/>
      <c r="S25" s="25"/>
      <c r="T25" s="25"/>
      <c r="V25" s="27"/>
      <c r="W25" s="39"/>
      <c r="X25" s="40"/>
    </row>
    <row r="26" spans="1:2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42"/>
      <c r="X26" s="1"/>
      <c r="Y26" s="1"/>
      <c r="Z26" s="1"/>
    </row>
    <row r="27" spans="1:29" ht="15" customHeight="1" x14ac:dyDescent="0.25">
      <c r="A27" s="1"/>
      <c r="B27" s="63" t="s">
        <v>21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</row>
    <row r="28" spans="1:29" ht="60" customHeight="1" x14ac:dyDescent="0.25">
      <c r="A28" s="1"/>
      <c r="B28" s="65" t="s">
        <v>59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</row>
    <row r="29" spans="1:29" x14ac:dyDescent="0.25">
      <c r="A29" s="1"/>
      <c r="B29" s="19" t="s">
        <v>42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9" x14ac:dyDescent="0.25">
      <c r="A30" s="1"/>
      <c r="B30" s="18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63" t="s">
        <v>22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</row>
    <row r="32" spans="1:29" x14ac:dyDescent="0.25">
      <c r="A32" s="1"/>
      <c r="B32" s="5" t="s">
        <v>44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45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 t="s">
        <v>43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 t="s">
        <v>46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63" t="s">
        <v>23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</row>
    <row r="38" spans="1:21" x14ac:dyDescent="0.25">
      <c r="A38" s="1"/>
      <c r="B38" s="5" t="s">
        <v>26</v>
      </c>
      <c r="C38" s="5"/>
      <c r="D38" s="5" t="s">
        <v>47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 t="s">
        <v>48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1"/>
      <c r="B43" s="64" t="s">
        <v>24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</row>
    <row r="44" spans="1:21" x14ac:dyDescent="0.25">
      <c r="A44" s="1"/>
      <c r="B44" s="5" t="s">
        <v>31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  <c r="N44" s="5"/>
      <c r="O44" s="5"/>
      <c r="P44" s="6"/>
      <c r="Q44" s="5"/>
      <c r="R44" s="5"/>
      <c r="S44" s="5"/>
      <c r="T44" s="5"/>
      <c r="U44" s="6"/>
    </row>
    <row r="45" spans="1:2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x14ac:dyDescent="0.25">
      <c r="A46" s="1"/>
    </row>
    <row r="47" spans="1:21" x14ac:dyDescent="0.25">
      <c r="A47" s="1"/>
    </row>
    <row r="48" spans="1:21" x14ac:dyDescent="0.25">
      <c r="A48" s="1"/>
    </row>
    <row r="49" spans="1:1" x14ac:dyDescent="0.25">
      <c r="A49" s="1"/>
    </row>
  </sheetData>
  <mergeCells count="49">
    <mergeCell ref="Z15:Z16"/>
    <mergeCell ref="AA15:AA16"/>
    <mergeCell ref="AB15:AB16"/>
    <mergeCell ref="AC15:AC16"/>
    <mergeCell ref="B24:E24"/>
    <mergeCell ref="B37:U37"/>
    <mergeCell ref="B43:U43"/>
    <mergeCell ref="B10:B14"/>
    <mergeCell ref="B31:U31"/>
    <mergeCell ref="B27:U27"/>
    <mergeCell ref="B28:U28"/>
    <mergeCell ref="O12:Q12"/>
    <mergeCell ref="C10:H11"/>
    <mergeCell ref="I10:Q11"/>
    <mergeCell ref="R10:T12"/>
    <mergeCell ref="U10:U14"/>
    <mergeCell ref="C13:T13"/>
    <mergeCell ref="C12:E12"/>
    <mergeCell ref="M15:M16"/>
    <mergeCell ref="N15:N16"/>
    <mergeCell ref="B1:H5"/>
    <mergeCell ref="I1:O5"/>
    <mergeCell ref="A7:U7"/>
    <mergeCell ref="A8:U8"/>
    <mergeCell ref="A10:A14"/>
    <mergeCell ref="I12:K12"/>
    <mergeCell ref="L12:N12"/>
    <mergeCell ref="T15:T16"/>
    <mergeCell ref="Q15:Q16"/>
    <mergeCell ref="Q1:U1"/>
    <mergeCell ref="Q2:U2"/>
    <mergeCell ref="Q3:U3"/>
    <mergeCell ref="Q4:U4"/>
    <mergeCell ref="O15:O16"/>
    <mergeCell ref="P15:P16"/>
    <mergeCell ref="X10:X13"/>
    <mergeCell ref="U15:U16"/>
    <mergeCell ref="H15:H16"/>
    <mergeCell ref="I15:I16"/>
    <mergeCell ref="J15:J16"/>
    <mergeCell ref="K15:K16"/>
    <mergeCell ref="L15:L16"/>
    <mergeCell ref="F12:H12"/>
    <mergeCell ref="V10:V13"/>
    <mergeCell ref="W10:W13"/>
    <mergeCell ref="F15:F16"/>
    <mergeCell ref="G15:G16"/>
    <mergeCell ref="R15:R16"/>
    <mergeCell ref="S15:S16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2023-07-01T14:48:11Z</dcterms:modified>
</cp:coreProperties>
</file>